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685" windowHeight="4215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STRONGKY">[1]TRADING!$AD$6:$AD$10002</definedName>
    <definedName name="LAIPTDENNGAYGD">[1]TRADING!$S$6:$S$10002</definedName>
    <definedName name="LAIPHAITHU">[1]TRADING!$AE$6:$AE$10002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PHI_DLPP">'[4]VON CSH'!$M:$M</definedName>
    <definedName name="PHI_FM">'[4]VON CSH'!$L:$L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<sst xmlns="http://schemas.openxmlformats.org/spreadsheetml/2006/main" count="41" uniqueCount="40">
  <si>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</si>
  <si>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</si>
  <si>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</si>
  <si>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</si>
  <si>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</si>
  <si>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</si>
  <si>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</si>
  <si>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</si>
  <si>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</si>
  <si>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</si>
  <si>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</si>
  <si>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</si>
  <si>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</si>
  <si>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</si>
  <si>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</si>
  <si>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</si>
  <si>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</si>
  <si>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</si>
  <si>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</si>
  <si>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</si>
  <si>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</si>
  <si>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</si>
  <si>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</si>
  <si>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</si>
  <si>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</si>
  <si>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</si>
  <si>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</si>
  <si>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</si>
  <si>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</si>
  <si>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</si>
  <si>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</si>
  <si>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</si>
  <si>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</si>
  <si>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</si>
  <si>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</si>
  <si>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</si>
  <si>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</si>
  <si>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</si>
  <si>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Vũ Minh Hồng</t>
  </si>
  <si>
    <t>của một lô chứng chỉ quỹ/per lot of Fund 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</si>
</sst>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5" formatCode="#,##0\ &quot;₫&quot;;\-#,##0\ &quot;₫&quot;"/>
    <numFmt numFmtId="6" formatCode="#,##0\ &quot;₫&quot;;[Red]\-#,##0\ &quot;₫&quot;"/>
    <numFmt numFmtId="42" formatCode="_-* #,##0\ &quot;₫&quot;_-;\-* #,##0\ &quot;₫&quot;_-;_-* &quot;-&quot;\ &quot;₫&quot;_-;_-@_-"/>
    <numFmt numFmtId="41" formatCode="_-* #,##0_-;\-* #,##0_-;_-* &quot;-&quot;_-;_-@_-"/>
    <numFmt numFmtId="44" formatCode="_-* #,##0.00\ &quot;₫&quot;_-;\-* #,##0.00\ &quot;₫&quot;_-;_-* &quot;-&quot;??\ &quot;₫&quot;_-;_-@_-"/>
    <numFmt numFmtId="43" formatCode="_-* #,##0.00_-;\-* #,##0.00_-;_-* &quot;-&quot;??_-;_-@_-"/>
    <numFmt numFmtId="164" formatCode="_-* #,##0.00\ _₫_-;\-* #,##0.00\ _₫_-;_-* &quot;-&quot;??\ _₫_-;_-@_-"/>
    <numFmt numFmtId="165" formatCode="&quot;Hà nội, ngày &quot;dd&quot; tháng &quot;mm&quot; năm &quot;yyyy&quot;&quot;"/>
    <numFmt numFmtId="166" formatCode="&quot;Hanoi , date &quot;dd&quot; month &quot;mm&quot; year &quot;yyyy&quot;&quot;"/>
    <numFmt numFmtId="167" formatCode="[$-409]d\-mmm\-yy;@"/>
    <numFmt numFmtId="168" formatCode="_(* #,##0_);_(* \(#,##0\);_(* &quot;-&quot;??_);_(@_)"/>
    <numFmt numFmtId="169" formatCode="[$-F800]dddd\,\ mmmm\ dd\,\ yyyy"/>
    <numFmt numFmtId="170" formatCode="[$-1010000]d/m/yyyy;@"/>
    <numFmt numFmtId="171" formatCode="&quot;\&quot;#,##0;[Red]&quot;\&quot;&quot;\&quot;\-#,##0"/>
    <numFmt numFmtId="172" formatCode="&quot;\&quot;#,##0.00;[Red]&quot;\&quot;\-#,##0.00"/>
    <numFmt numFmtId="173" formatCode="0.0"/>
    <numFmt numFmtId="174" formatCode="&quot;\&quot;#,##0;[Red]&quot;\&quot;\-#,##0"/>
    <numFmt numFmtId="175" formatCode="#,##0;[Red]&quot;-&quot;#,##0"/>
    <numFmt numFmtId="176" formatCode="0.000"/>
    <numFmt numFmtId="177" formatCode="#,##0.00;[Red]&quot;-&quot;#,##0.00"/>
    <numFmt numFmtId="178" formatCode="mmm"/>
    <numFmt numFmtId="179" formatCode="0.0%"/>
    <numFmt numFmtId="180" formatCode="#,##0;\(#,##0\)"/>
    <numFmt numFmtId="181" formatCode="_(* #.##0_);_(* \(#.##0\);_(* &quot;-&quot;_);_(@_)"/>
    <numFmt numFmtId="182" formatCode="_ &quot;R&quot;\ * #,##0_ ;_ &quot;R&quot;\ * \-#,##0_ ;_ &quot;R&quot;\ * &quot;-&quot;_ ;_ @_ "/>
    <numFmt numFmtId="183" formatCode="0.000%"/>
    <numFmt numFmtId="184" formatCode="\$#&quot;,&quot;##0\ ;\(\$#&quot;,&quot;##0\)"/>
    <numFmt numFmtId="185" formatCode="\t0.00%"/>
    <numFmt numFmtId="186" formatCode="_-* #,##0\ _D_M_-;\-* #,##0\ _D_M_-;_-* &quot;-&quot;\ _D_M_-;_-@_-"/>
    <numFmt numFmtId="187" formatCode="_-* #,##0.00\ _D_M_-;\-* #,##0.00\ _D_M_-;_-* &quot;-&quot;??\ _D_M_-;_-@_-"/>
    <numFmt numFmtId="188" formatCode="\t#\ ??/??"/>
    <numFmt numFmtId="189" formatCode="_-[$€-2]* #,##0.00_-;\-[$€-2]* #,##0.00_-;_-[$€-2]* &quot;-&quot;??_-"/>
    <numFmt numFmtId="190" formatCode="#,##0\ "/>
    <numFmt numFmtId="191" formatCode="#."/>
    <numFmt numFmtId="192" formatCode="#,###"/>
    <numFmt numFmtId="193" formatCode="_-&quot;₫&quot;* #,##0_-;\-&quot;₫&quot;* #,##0_-;_-&quot;₫&quot;* &quot;-&quot;_-;_-@_-"/>
    <numFmt numFmtId="194" formatCode="_-&quot;₫&quot;* #,##0.00_-;\-&quot;₫&quot;* #,##0.00_-;_-&quot;₫&quot;* &quot;-&quot;??_-;_-@_-"/>
    <numFmt numFmtId="195" formatCode="#,##0\ &quot;F&quot;;[Red]\-#,##0\ &quot;F&quot;"/>
    <numFmt numFmtId="196" formatCode="#,##0.000;[Red]#,##0.000"/>
    <numFmt numFmtId="197" formatCode="0.00_)"/>
    <numFmt numFmtId="198" formatCode="#,##0.0;[Red]#,##0.0"/>
    <numFmt numFmtId="199" formatCode="0%_);\(0%\)"/>
    <numFmt numFmtId="200" formatCode="d"/>
    <numFmt numFmtId="201" formatCode="#"/>
    <numFmt numFmtId="202" formatCode="&quot;¡Ì&quot;#,##0;[Red]\-&quot;¡Ì&quot;#,##0"/>
    <numFmt numFmtId="203" formatCode="#,##0.00\ &quot;F&quot;;[Red]\-#,##0.00\ &quot;F&quot;"/>
    <numFmt numFmtId="204" formatCode="_-* #,##0\ &quot;F&quot;_-;\-* #,##0\ &quot;F&quot;_-;_-* &quot;-&quot;\ &quot;F&quot;_-;_-@_-"/>
    <numFmt numFmtId="205" formatCode="#,##0.00\ &quot;F&quot;;\-#,##0.00\ &quot;F&quot;"/>
    <numFmt numFmtId="206" formatCode="_-* #,##0\ &quot;DM&quot;_-;\-* #,##0\ &quot;DM&quot;_-;_-* &quot;-&quot;\ &quot;DM&quot;_-;_-@_-"/>
    <numFmt numFmtId="207" formatCode="_-* #,##0.00\ &quot;DM&quot;_-;\-* #,##0.00\ &quot;DM&quot;_-;_-* &quot;-&quot;??\ &quot;DM&quot;_-;_-@_-"/>
    <numFmt numFmtId="208" formatCode="_ * #,##0.00_ ;_ * \-#,##0.00_ ;_ * &quot;-&quot;??_ ;_ @_ "/>
    <numFmt numFmtId="209" formatCode="_ * #,##0_ ;_ * \-#,##0_ ;_ * &quot;-&quot;_ ;_ @_ "/>
    <numFmt numFmtId="210" formatCode="#,##0\ &quot;₫&quot;_);[Red]\(#,##0\ &quot;₫&quot;\)"/>
    <numFmt numFmtId="211" formatCode="[$-1010409]d\ mmmm\ yyyy;@"/>
  </numFmts>
  <fonts count="7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6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78" fontId="6" fillId="0" borderId="0" applyFill="0" applyBorder="0" applyAlignment="0"/>
    <xf numFmtId="0" fontId="21" fillId="0" borderId="0"/>
    <xf numFmtId="1" fontId="22" fillId="0" borderId="5" applyBorder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quotePrefix="1" applyFont="0" applyFill="0" applyBorder="0" applyAlignment="0">
      <protection locked="0"/>
    </xf>
    <xf numFmtId="180" fontId="15" fillId="0" borderId="0"/>
    <xf numFmtId="181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2" fontId="26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/>
    <xf numFmtId="0" fontId="27" fillId="0" borderId="0" applyNumberFormat="0" applyAlignment="0">
      <alignment horizontal="left"/>
    </xf>
    <xf numFmtId="189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0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1" fontId="32" fillId="0" borderId="0">
      <protection locked="0"/>
    </xf>
    <xf numFmtId="191" fontId="32" fillId="0" borderId="0">
      <protection locked="0"/>
    </xf>
    <xf numFmtId="10" fontId="28" fillId="5" borderId="7" applyNumberFormat="0" applyBorder="0" applyAlignment="0" applyProtection="0"/>
    <xf numFmtId="178" fontId="33" fillId="6" borderId="0"/>
    <xf numFmtId="178" fontId="33" fillId="7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12"/>
    <xf numFmtId="192" fontId="35" fillId="0" borderId="13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197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198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19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5" fontId="42" fillId="0" borderId="0"/>
    <xf numFmtId="0" fontId="41" fillId="0" borderId="0" applyNumberFormat="0" applyFont="0" applyFill="0" applyBorder="0" applyAlignment="0" applyProtection="0">
      <alignment horizontal="left"/>
    </xf>
    <xf numFmtId="200" fontId="6" fillId="0" borderId="0" applyNumberFormat="0" applyFill="0" applyBorder="0" applyAlignment="0" applyProtection="0">
      <alignment horizontal="left"/>
    </xf>
    <xf numFmtId="201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3" fontId="26" fillId="0" borderId="8">
      <alignment horizontal="right" vertical="center"/>
    </xf>
    <xf numFmtId="204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195" fontId="26" fillId="0" borderId="0"/>
    <xf numFmtId="205" fontId="26" fillId="0" borderId="7"/>
    <xf numFmtId="0" fontId="47" fillId="8" borderId="7">
      <alignment horizontal="left" vertical="center"/>
    </xf>
    <xf numFmtId="5" fontId="48" fillId="0" borderId="2">
      <alignment horizontal="left" vertical="top"/>
    </xf>
    <xf numFmtId="5" fontId="14" fillId="0" borderId="16">
      <alignment horizontal="left" vertical="top"/>
    </xf>
    <xf numFmtId="0" fontId="49" fillId="0" borderId="16">
      <alignment horizontal="left" vertical="center"/>
    </xf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50" fillId="0" borderId="0">
      <alignment vertical="center"/>
    </xf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7" fillId="0" borderId="0"/>
    <xf numFmtId="0" fontId="37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58" fillId="0" borderId="0"/>
    <xf numFmtId="193" fontId="10" fillId="0" borderId="0" applyFont="0" applyFill="0" applyBorder="0" applyAlignment="0" applyProtection="0"/>
    <xf numFmtId="210" fontId="12" fillId="0" borderId="0" applyFont="0" applyFill="0" applyBorder="0" applyAlignment="0" applyProtection="0"/>
    <xf numFmtId="19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6">
    <xf numFmtId="0" fontId="0" fillId="0" borderId="0" xfId="0"/>
    <xf numFmtId="0" fontId="3" fillId="0" borderId="0" xfId="4" applyFont="1" applyAlignment="1">
      <alignment vertical="top"/>
    </xf>
    <xf numFmtId="164" fontId="4" fillId="0" borderId="0" xfId="3" applyFont="1" applyFill="1" applyBorder="1" applyAlignment="1">
      <alignment horizontal="left" vertical="center"/>
    </xf>
    <xf numFmtId="164" fontId="4" fillId="0" borderId="0" xfId="3" applyFont="1" applyFill="1" applyAlignment="1">
      <alignment horizontal="left" vertical="center"/>
    </xf>
    <xf numFmtId="164" fontId="2" fillId="2" borderId="0" xfId="2" applyFont="1" applyFill="1" applyAlignment="1"/>
    <xf numFmtId="164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4" fontId="2" fillId="2" borderId="0" xfId="2" applyFont="1" applyFill="1"/>
    <xf numFmtId="164" fontId="2" fillId="2" borderId="0" xfId="3" applyFont="1" applyFill="1"/>
    <xf numFmtId="164" fontId="2" fillId="2" borderId="0" xfId="2" applyFont="1" applyFill="1" applyAlignment="1">
      <alignment vertical="center"/>
    </xf>
    <xf numFmtId="164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4" fontId="61" fillId="2" borderId="0" xfId="2" applyFont="1" applyFill="1" applyAlignment="1">
      <alignment vertical="center"/>
    </xf>
    <xf numFmtId="164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64" fontId="61" fillId="2" borderId="0" xfId="2" applyFont="1" applyFill="1" applyAlignment="1">
      <alignment horizontal="center" vertical="center"/>
    </xf>
    <xf numFmtId="164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64" fontId="61" fillId="2" borderId="0" xfId="2" applyFont="1" applyFill="1" applyAlignment="1">
      <alignment horizontal="center"/>
    </xf>
    <xf numFmtId="164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64" fontId="62" fillId="2" borderId="0" xfId="2" applyFont="1" applyFill="1" applyAlignment="1">
      <alignment vertical="center"/>
    </xf>
    <xf numFmtId="164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4" fontId="62" fillId="2" borderId="0" xfId="2" applyFont="1" applyFill="1"/>
    <xf numFmtId="164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64" fontId="62" fillId="2" borderId="0" xfId="2" applyFont="1" applyFill="1" applyBorder="1"/>
    <xf numFmtId="164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64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68" fontId="62" fillId="2" borderId="0" xfId="2" applyNumberFormat="1" applyFont="1" applyFill="1" applyBorder="1"/>
    <xf numFmtId="164" fontId="62" fillId="2" borderId="0" xfId="200" applyFont="1" applyFill="1" applyBorder="1"/>
    <xf numFmtId="164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66" fontId="5" fillId="2" borderId="0" xfId="4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68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1" fontId="5" fillId="2" borderId="0" xfId="1" applyNumberFormat="1" applyFont="1" applyFill="1" applyAlignment="1">
      <alignment horizontal="left" vertical="top" wrapText="1"/>
    </xf>
    <xf numFmtId="169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68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64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68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68" fontId="64" fillId="2" borderId="0" xfId="5" applyNumberFormat="1" applyFont="1" applyFill="1" applyAlignment="1">
      <alignment horizontal="right" wrapText="1"/>
    </xf>
    <xf numFmtId="168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43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64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65" fontId="5" fillId="0" borderId="0" xfId="4" applyNumberFormat="1" applyFont="1" applyAlignment="1">
      <alignment horizontal="center" vertical="top"/>
    </xf>
    <xf numFmtId="170" fontId="4" fillId="2" borderId="0" xfId="7" applyNumberFormat="1" applyFont="1" applyFill="1" applyAlignment="1">
      <alignment horizontal="left" vertical="center" wrapText="1"/>
    </xf>
    <xf numFmtId="168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65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0" fontId="63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9" fillId="2" borderId="4" xfId="7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CHUONG" xfId="41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ickmark" xfId="162"/>
    <cellStyle name="th" xfId="160"/>
    <cellStyle name="Thuyet minh" xfId="161"/>
    <cellStyle name="viet" xfId="163"/>
    <cellStyle name="viet2" xfId="164"/>
    <cellStyle name="vntxt1" xfId="167"/>
    <cellStyle name="vntxt2" xfId="168"/>
    <cellStyle name="vnhead1" xfId="165"/>
    <cellStyle name="vnhead3" xfId="166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476500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6" zoomScale="70" zoomScaleNormal="100" zoomScaleSheetLayoutView="70" workbookViewId="0">
      <selection activeCell="F21" sqref="F21"/>
    </sheetView>
  </sheetViews>
  <sheetFormatPr defaultColWidth="9.125" defaultRowHeight="15"/>
  <cols>
    <col min="1" max="1" width="4.375" style="7" customWidth="1"/>
    <col min="2" max="2" width="11.875" style="7" customWidth="1"/>
    <col min="3" max="3" width="2.375" style="7" customWidth="1"/>
    <col min="4" max="4" width="31.75" style="7" customWidth="1"/>
    <col min="5" max="5" width="31.125" style="7" customWidth="1"/>
    <col min="6" max="6" width="33.625" style="7" customWidth="1"/>
    <col min="7" max="7" width="34.25" style="7" customWidth="1"/>
    <col min="8" max="8" width="4.25" style="10" customWidth="1"/>
    <col min="9" max="9" width="21.625" style="11" bestFit="1" customWidth="1"/>
    <col min="10" max="10" width="19.625" style="7" bestFit="1" customWidth="1"/>
    <col min="11" max="11" width="12.125" style="7" bestFit="1" customWidth="1"/>
    <col min="12" max="12" width="19.625" style="7" bestFit="1" customWidth="1"/>
    <col min="13" max="16384" width="9.125" style="7"/>
  </cols>
  <sheetData>
    <row r="1" spans="2:12" ht="48" customHeight="1">
      <c r="B1" s="98" t="s">
        <v>0</v>
      </c>
      <c r="C1" s="98"/>
      <c r="D1" s="98"/>
      <c r="E1" s="98"/>
      <c r="F1" s="98"/>
      <c r="G1" s="98"/>
      <c r="H1" s="4"/>
      <c r="I1" s="5"/>
      <c r="J1" s="6"/>
      <c r="K1" s="6"/>
      <c r="L1" s="6"/>
    </row>
    <row r="2" spans="2:12" ht="58.5" customHeight="1">
      <c r="B2" s="99" t="s">
        <v>16</v>
      </c>
      <c r="C2" s="99"/>
      <c r="D2" s="99"/>
      <c r="E2" s="99"/>
      <c r="F2" s="99"/>
      <c r="G2" s="99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00" t="s">
        <v>1</v>
      </c>
      <c r="C4" s="100"/>
      <c r="D4" s="100"/>
      <c r="E4" s="100"/>
      <c r="F4" s="100"/>
      <c r="G4" s="100"/>
    </row>
    <row r="5" spans="2:12" ht="17.25" customHeight="1">
      <c r="B5" s="95" t="s">
        <v>2</v>
      </c>
      <c r="C5" s="95"/>
      <c r="D5" s="95"/>
      <c r="E5" s="95"/>
      <c r="F5" s="95"/>
      <c r="G5" s="95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03" t="s">
        <v>33</v>
      </c>
      <c r="F11" s="103"/>
      <c r="G11" s="103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04" t="s">
        <v>29</v>
      </c>
      <c r="F12" s="104"/>
      <c r="G12" s="104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05" t="s">
        <v>34</v>
      </c>
      <c r="F13" s="105"/>
      <c r="G13" s="105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09" t="str">
        <f>+"Từ ngày "&amp;DAY(G20+1)&amp;"/"&amp;MONTH(G20+1)&amp;"/"&amp;YEAR(G20)&amp;" đến ngày "&amp;DAY(F20)&amp;"/"&amp;MONTH(F20)&amp;"/"&amp;YEAR(F20)</f>
        <v>Từ ngày 28/4/2026 đến ngày 28/4/2026</v>
      </c>
      <c r="F14" s="109"/>
      <c r="G14" s="109"/>
      <c r="H14" s="109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10" t="str">
        <f>+"From "&amp;DAY(G20+1)&amp;"/"&amp;MONTH(G20)&amp;"/"&amp;YEAR(G20)&amp;" to "&amp;DAY(F20)&amp;"/"&amp;MONTH(F20)&amp;"/"&amp;YEAR(F20)</f>
        <v>From 28/4/2026 to 28/4/2026</v>
      </c>
      <c r="F15" s="110"/>
      <c r="G15" s="110"/>
      <c r="H15" s="110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06">
        <f>F20+1</f>
        <v>46141</v>
      </c>
      <c r="F16" s="106"/>
      <c r="G16" s="106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46141</v>
      </c>
      <c r="F17" s="58"/>
      <c r="G17" s="58"/>
      <c r="H17" s="24"/>
      <c r="I17" s="25"/>
      <c r="J17" s="26"/>
      <c r="K17" s="26"/>
      <c r="L17" s="26"/>
    </row>
    <row r="18" spans="2:12 16381:16381" ht="26.25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23" t="s">
        <v>9</v>
      </c>
      <c r="C19" s="117" t="s">
        <v>10</v>
      </c>
      <c r="D19" s="118"/>
      <c r="E19" s="119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24"/>
      <c r="C20" s="120"/>
      <c r="D20" s="121"/>
      <c r="E20" s="122"/>
      <c r="F20" s="86">
        <f>IF(WEEKDAY(G20+1)=6,G20+3,G20+1)</f>
        <v>46140</v>
      </c>
      <c r="G20" s="86">
        <v>46139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01" t="s">
        <v>20</v>
      </c>
      <c r="D21" s="107"/>
      <c r="E21" s="107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8" t="s">
        <v>21</v>
      </c>
      <c r="E22" s="108"/>
      <c r="F22" s="87">
        <v>53148447040</v>
      </c>
      <c r="G22" s="87">
        <v>53028591589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8" t="s">
        <v>39</v>
      </c>
      <c r="E23" s="108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8" t="s">
        <v>22</v>
      </c>
      <c r="E24" s="125"/>
      <c r="F24" s="91">
        <v>10177.26</v>
      </c>
      <c r="G24" s="91">
        <v>10165.39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01" t="s">
        <v>23</v>
      </c>
      <c r="D25" s="102"/>
      <c r="E25" s="102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8" t="s">
        <v>24</v>
      </c>
      <c r="E26" s="12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96" t="s">
        <v>32</v>
      </c>
      <c r="G30" s="96"/>
      <c r="H30" s="24"/>
      <c r="I30" s="25"/>
      <c r="J30" s="37"/>
      <c r="K30" s="33"/>
      <c r="L30" s="33"/>
    </row>
    <row r="31" spans="2:12 16381:16381" ht="14.25" customHeight="1">
      <c r="B31" s="112" t="s">
        <v>13</v>
      </c>
      <c r="C31" s="112"/>
      <c r="D31" s="112"/>
      <c r="E31" s="72"/>
      <c r="F31" s="97" t="s">
        <v>14</v>
      </c>
      <c r="G31" s="97"/>
      <c r="H31" s="24"/>
      <c r="I31" s="25"/>
      <c r="J31" s="33"/>
      <c r="K31" s="34"/>
      <c r="L31" s="34"/>
    </row>
    <row r="32" spans="2:12 16381:16381" ht="15.75">
      <c r="B32" s="113"/>
      <c r="C32" s="113"/>
      <c r="D32" s="113"/>
      <c r="E32" s="73"/>
      <c r="F32" s="114"/>
      <c r="G32" s="114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15"/>
      <c r="K34" s="115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11"/>
      <c r="K35" s="111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6" t="s">
        <v>35</v>
      </c>
      <c r="G38" s="116"/>
      <c r="H38" s="24"/>
      <c r="I38" s="25"/>
      <c r="J38" s="33"/>
      <c r="K38" s="34"/>
      <c r="L38" s="34"/>
    </row>
    <row r="39" spans="2:12" ht="15" customHeight="1">
      <c r="B39" s="80" t="s">
        <v>38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15"/>
      <c r="J58" s="115"/>
    </row>
    <row r="59" spans="8:10" ht="15.75">
      <c r="H59" s="7"/>
      <c r="I59" s="111"/>
      <c r="J59" s="111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59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8UXjJXp02K0BDsGZ2kpGmSAuuH2+RFJQzSUHNVPv4lM=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UNXPJvGpxlrsGRGXH8VaLpB1IZ0fNg5Y10ZEIpKParM=</DigestValue>
    </Reference>
  </SignedInfo>
  <SignatureValue>EJtHJ7eEdFm7VjJ7hQqGUiIFrFxcwyu4zTtbCME5G6+9dzFzV7dtOtd2XePeZxTYTe2Nc+uhhWXG
0xTgP682jGP0NTAFchu446Sge3nLyfS9iLycE2PGyMG2nCJD0Tm1y6yjk3++GaBAidrXpUxLBejU
eaQQ+mLLWW+Ez9uqKXi8+QXeawu6vElGBuutOiiu6GHGrsDvIBl8VorxMvYc50GQb+1qTxjnbS8J
ijtZ4wgtizIRrUaXa5O3fM5DwgFE+yciQSyBlt6s/C5qKRk3oIYbAmqKU6k9SittIvNezh2n4pja
n1e/DYKeZRIiuSA0gYE+ZHiryfvhl91DHuRvSg==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kQYXy7pxDVNtTmKaEKpXdZkcFx2XbsE31iOsm447WG4=</DigestValue>
      </Reference>
      <Reference URI="/xl/drawings/vmlDrawing1.vml?ContentType=application/vnd.openxmlformats-officedocument.vmlDrawing">
        <DigestMethod Algorithm="http://www.w3.org/2001/04/xmlenc#sha256"/>
        <DigestValue>6hO7pRagNWK94IncjvGXdRSuAHlMsttqHDLn4UnCfVE=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kXJkTziRMK2sYRPLxbUbNSQN5u0R+bxjgrk1KP3oqoc=</DigestValue>
      </Reference>
      <Reference URI="/xl/sharedStrings.xml?ContentType=application/vnd.openxmlformats-officedocument.spreadsheetml.sharedStrings+xml">
        <DigestMethod Algorithm="http://www.w3.org/2001/04/xmlenc#sha256"/>
        <DigestValue>6ggEJqRrmVSVMrmtHv7+kGQKojjMxGBLnH/EIijQHtM=</DigestValue>
      </Reference>
      <Reference URI="/xl/styles.xml?ContentType=application/vnd.openxmlformats-officedocument.spreadsheetml.styles+xml">
        <DigestMethod Algorithm="http://www.w3.org/2001/04/xmlenc#sha256"/>
        <DigestValue>bSNS5YcAeoTip2Q/b5eoP6jOkXiwnSuugObFvK6SzBA=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wsOSHHea1gH8+6QA6B+dt6qfm/JsupQWIXEM1zyv6OE=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khQ0y0/7IHXef+HMGM7tbSKYl5J6VmxPOxFm8I2N7tk=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2026-04-29T04:19:34Z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2026-04-29T04:19:34Z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ZXS340BJEeR99d1XIxhKQPhZeSHz1i8+OqmegRxSAj4=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ploDPG80J0Yqvs1LXMcqPX8VAtbE/AJvEmjAzpXs1hc=</DigestValue>
    </Reference>
  </SignedInfo>
  <SignatureValue>FZdSqozEf5TiLcqJ1ZhKNXNpU1FzcKXvK58gujzZNSQ9afe2HOgz2mpb40MHU6XlVcA+ZGxOBBG1
xbj9EENCTcZApAIMdMPjiGZdS/rdI9Q4uNFvyK3Doxbwg0ac5pzfFMtAJFxXjduZiZcr35NkrtNb
Wly+iNMGt2xa5JdnOF4tuFC0mNjG2qUnubeW6Xt8ICQhJ5J1PvyxEQrTCYZHu09/vwN4xoTiH+N8
/lwbfn3Ek3vcLJOtjWlH2AFByXsT7F9c4cZ/SQHwrdtBWCQalzrJ2KPgg1ubp/Uzro+BoY7aj5uO
A/uusorCB4RTx0NPRt+SkCT4xyU5vTHdZz2zxg==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kQYXy7pxDVNtTmKaEKpXdZkcFx2XbsE31iOsm447WG4=</DigestValue>
      </Reference>
      <Reference URI="/xl/drawings/vmlDrawing1.vml?ContentType=application/vnd.openxmlformats-officedocument.vmlDrawing">
        <DigestMethod Algorithm="http://www.w3.org/2001/04/xmlenc#sha256"/>
        <DigestValue>6hO7pRagNWK94IncjvGXdRSuAHlMsttqHDLn4UnCfVE=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kXJkTziRMK2sYRPLxbUbNSQN5u0R+bxjgrk1KP3oqoc=</DigestValue>
      </Reference>
      <Reference URI="/xl/sharedStrings.xml?ContentType=application/vnd.openxmlformats-officedocument.spreadsheetml.sharedStrings+xml">
        <DigestMethod Algorithm="http://www.w3.org/2001/04/xmlenc#sha256"/>
        <DigestValue>6ggEJqRrmVSVMrmtHv7+kGQKojjMxGBLnH/EIijQHtM=</DigestValue>
      </Reference>
      <Reference URI="/xl/styles.xml?ContentType=application/vnd.openxmlformats-officedocument.spreadsheetml.styles+xml">
        <DigestMethod Algorithm="http://www.w3.org/2001/04/xmlenc#sha256"/>
        <DigestValue>bSNS5YcAeoTip2Q/b5eoP6jOkXiwnSuugObFvK6SzBA=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wsOSHHea1gH8+6QA6B+dt6qfm/JsupQWIXEM1zyv6OE=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khQ0y0/7IHXef+HMGM7tbSKYl5J6VmxPOxFm8I2N7tk=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2026-04-29T09:10:42Z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2026-04-29T09:10:42Z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NGOC HUYEN</cp:lastModifiedBy>
  <cp:lastPrinted>2026-04-29T02:53:17Z</cp:lastPrinted>
  <dcterms:created xsi:type="dcterms:W3CDTF">2021-01-04T12:03:55Z</dcterms:created>
  <dcterms:modified xsi:type="dcterms:W3CDTF">2026-04-29T02:53:18Z</dcterms:modified>
</cp:coreProperties>
</file>